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<sst xmlns="http://schemas.openxmlformats.org/spreadsheetml/2006/main" count="131" uniqueCount="114">
  <si>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</si>
  <si>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</si>
  <si>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</si>
  <si>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</si>
  <si>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</si>
  <si>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</si>
  <si>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</si>
  <si>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</si>
  <si>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</si>
  <si>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</si>
  <si>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</si>
  <si>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</si>
  <si>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</si>
  <si>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</si>
  <si>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</si>
  <si>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</si>
  <si>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</si>
  <si>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</si>
  <si>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</si>
  <si>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</si>
  <si>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</si>
  <si>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</si>
  <si>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</si>
  <si>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</si>
  <si>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</si>
  <si>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</si>
  <si>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</si>
  <si>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</si>
  <si>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</si>
  <si>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</si>
  <si>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</si>
  <si>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</si>
  <si>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</si>
  <si>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</si>
  <si>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</si>
  <si>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</si>
  <si>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</si>
  <si>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</si>
  <si>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</si>
  <si>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</si>
  <si>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</si>
  <si>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ФСЭМ-91.05.05-016</t>
  </si>
  <si>
    <t>Краны на автомобильном ходу, грузоподъемность 25 т</t>
  </si>
  <si>
    <t>маш.-ч</t>
  </si>
  <si>
    <t>7</t>
  </si>
  <si>
    <t>ФСЭМ-91.06.06-012</t>
  </si>
  <si>
    <t>Автогидроподъемники высотой подъема: 18 м</t>
  </si>
  <si>
    <t>8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</si>
  <si>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</si>
  <si>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</si>
  <si>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</si>
  <si>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</si>
  <si>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</si>
  <si>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</si>
  <si>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</si>
  <si>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</si>
  <si>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</si>
  <si>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</si>
  <si>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</si>
  <si>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</si>
  <si>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</si>
  <si>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</si>
  <si>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</si>
  <si>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</si>
  <si>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</si>
  <si>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</si>
  <si>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</si>
  <si>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</si>
  <si>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</si>
  <si>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</si>
  <si>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</si>
  <si>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</si>
  <si>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</si>
  <si>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</si>
  <si>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</si>
  <si>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</si>
  <si>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4 636,26)</t>
  </si>
  <si>
    <t xml:space="preserve">        Сметная прибыль 60% ФОТ (от 4 636,26)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</si>
  <si>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</si>
  <si>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</si>
  <si>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</si>
  <si>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6-7 "Минстрой России Письмо № 7581-ДВ-09 от 5.03.2019 СМР=7,95"</t>
  </si>
  <si>
    <t xml:space="preserve">        Итого Поз. 6-7</t>
  </si>
  <si>
    <t xml:space="preserve">        Накладные расходы 192% ФОТ (от 390,60)</t>
  </si>
  <si>
    <t xml:space="preserve">        Сметная прибыль 60% ФОТ (от 390,60)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</si>
  <si>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</si>
  <si>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</si>
  <si>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</si>
  <si>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</si>
  <si>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</si>
  <si>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</si>
  <si>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</si>
  <si>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</si>
  <si>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</si>
  <si>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</si>
  <si>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</si>
  <si>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___________________________5,027</t>
  </si>
  <si>
    <t>Составлен(а) в текущих (прогнозных) ценах по состоянию на ______________</t>
  </si>
  <si>
    <t>ВЛ-6 кВ Ф-37 Биробиджан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</si>
  <si>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</si>
  <si>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</si>
  <si>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_______________________________________________________________________________________________404,89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</si>
  <si>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</si>
  <si>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</si>
  <si>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</si>
  <si>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_______________________________________________________________________________________________218,571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</si>
  <si>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</si>
  <si>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_______________________________________________________________________________________________160,967</t>
  </si>
  <si>
    <t>1 квартал 2019</t>
  </si>
  <si>
    <t>ЛОКАЛЬНЫЙ СМЕТНЫЙ РАСЧЕТ № 13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</si>
  <si>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</si>
  <si>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</si>
  <si>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</si>
  <si>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___________________________455,448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</si>
</sst>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topLeftCell="A4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98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53" t="s">
        <v>113</v>
      </c>
      <c r="F9" s="54"/>
      <c r="G9" s="39" t="s">
        <v>95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53" t="s">
        <v>107</v>
      </c>
      <c r="F10" s="54"/>
      <c r="G10" s="39" t="s">
        <v>95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53" t="s">
        <v>105</v>
      </c>
      <c r="F11" s="54"/>
      <c r="G11" s="39" t="s">
        <v>95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53" t="s">
        <v>96</v>
      </c>
      <c r="F12" s="54"/>
      <c r="G12" s="39" t="s">
        <v>95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53" t="s">
        <v>101</v>
      </c>
      <c r="F13" s="54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97</v>
      </c>
      <c r="D14" s="9"/>
      <c r="E14" s="8"/>
      <c r="F14" s="2" t="s">
        <v>108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1</v>
      </c>
      <c r="F21" s="45">
        <v>3168.45</v>
      </c>
      <c r="G21" s="45">
        <v>1030.05</v>
      </c>
      <c r="H21" s="45">
        <v>2138.4</v>
      </c>
      <c r="I21" s="46"/>
      <c r="J21" s="46">
        <v>3168.45</v>
      </c>
      <c r="K21" s="46">
        <v>1030.05</v>
      </c>
      <c r="L21" s="46">
        <v>2138.4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44227.35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300</v>
      </c>
      <c r="F24" s="45">
        <v>21.58</v>
      </c>
      <c r="G24" s="45">
        <v>6.87</v>
      </c>
      <c r="H24" s="45">
        <v>14.26</v>
      </c>
      <c r="I24" s="46"/>
      <c r="J24" s="46">
        <v>6474</v>
      </c>
      <c r="K24" s="46">
        <v>2061</v>
      </c>
      <c r="L24" s="46">
        <v>4278</v>
      </c>
      <c r="M24" s="46"/>
    </row>
    <row r="25" spans="1:13" ht="19.149999999999999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10</v>
      </c>
      <c r="F25" s="45">
        <v>28.71</v>
      </c>
      <c r="G25" s="45">
        <v>9.16</v>
      </c>
      <c r="H25" s="45">
        <v>19.010000000000002</v>
      </c>
      <c r="I25" s="46"/>
      <c r="J25" s="46">
        <v>287.10000000000002</v>
      </c>
      <c r="K25" s="46">
        <v>91.6</v>
      </c>
      <c r="L25" s="46">
        <v>190.1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14</v>
      </c>
      <c r="F26" s="45">
        <v>40.020000000000003</v>
      </c>
      <c r="G26" s="45">
        <v>12.64</v>
      </c>
      <c r="H26" s="45">
        <v>26.61</v>
      </c>
      <c r="I26" s="46"/>
      <c r="J26" s="46">
        <v>560.28</v>
      </c>
      <c r="K26" s="46">
        <v>176.96</v>
      </c>
      <c r="L26" s="46">
        <v>372.54</v>
      </c>
      <c r="M26" s="46"/>
    </row>
    <row r="27" spans="1:13" ht="15" x14ac:dyDescent="0.2">
      <c r="A27" s="52" t="s">
        <v>33</v>
      </c>
      <c r="B27" s="51"/>
      <c r="C27" s="51"/>
      <c r="D27" s="51"/>
      <c r="E27" s="51"/>
      <c r="F27" s="51"/>
      <c r="G27" s="51"/>
      <c r="H27" s="51"/>
      <c r="I27" s="51"/>
      <c r="J27" s="47">
        <v>100899.15</v>
      </c>
      <c r="K27" s="46"/>
      <c r="L27" s="46"/>
      <c r="M27" s="46"/>
    </row>
    <row r="28" spans="1:13" ht="19.149999999999999" customHeight="1" x14ac:dyDescent="0.2">
      <c r="A28" s="57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396</v>
      </c>
      <c r="F29" s="45">
        <v>15.09</v>
      </c>
      <c r="G29" s="46"/>
      <c r="H29" s="46"/>
      <c r="I29" s="46"/>
      <c r="J29" s="46">
        <v>5975.64</v>
      </c>
      <c r="K29" s="46"/>
      <c r="L29" s="46"/>
      <c r="M29" s="46"/>
    </row>
    <row r="30" spans="1:13" ht="15" x14ac:dyDescent="0.2">
      <c r="A30" s="52" t="s">
        <v>38</v>
      </c>
      <c r="B30" s="51"/>
      <c r="C30" s="51"/>
      <c r="D30" s="51"/>
      <c r="E30" s="51"/>
      <c r="F30" s="51"/>
      <c r="G30" s="51"/>
      <c r="H30" s="51"/>
      <c r="I30" s="51"/>
      <c r="J30" s="47">
        <v>47506.34</v>
      </c>
      <c r="K30" s="46"/>
      <c r="L30" s="46"/>
      <c r="M30" s="46"/>
    </row>
    <row r="31" spans="1:13" ht="15" x14ac:dyDescent="0.2">
      <c r="A31" s="57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14</v>
      </c>
      <c r="F32" s="45">
        <v>476.43</v>
      </c>
      <c r="G32" s="46"/>
      <c r="H32" s="45">
        <v>476.43</v>
      </c>
      <c r="I32" s="45">
        <v>17.84</v>
      </c>
      <c r="J32" s="46">
        <v>6670.02</v>
      </c>
      <c r="K32" s="46"/>
      <c r="L32" s="46">
        <v>6670.02</v>
      </c>
      <c r="M32" s="46">
        <v>249.76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14</v>
      </c>
      <c r="F33" s="45">
        <v>113.14</v>
      </c>
      <c r="G33" s="46"/>
      <c r="H33" s="45">
        <v>113.14</v>
      </c>
      <c r="I33" s="45">
        <v>10.06</v>
      </c>
      <c r="J33" s="46">
        <v>1583.96</v>
      </c>
      <c r="K33" s="46"/>
      <c r="L33" s="46">
        <v>1583.96</v>
      </c>
      <c r="M33" s="46">
        <v>140.84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396</v>
      </c>
      <c r="F34" s="45">
        <v>23.23</v>
      </c>
      <c r="G34" s="46"/>
      <c r="H34" s="45">
        <v>23.23</v>
      </c>
      <c r="I34" s="46"/>
      <c r="J34" s="46">
        <v>9199.08</v>
      </c>
      <c r="K34" s="46"/>
      <c r="L34" s="46">
        <v>9199.08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396</v>
      </c>
      <c r="F35" s="45">
        <v>12.81</v>
      </c>
      <c r="G35" s="46"/>
      <c r="H35" s="45">
        <v>12.81</v>
      </c>
      <c r="I35" s="46"/>
      <c r="J35" s="46">
        <v>5072.76</v>
      </c>
      <c r="K35" s="46"/>
      <c r="L35" s="46">
        <v>5072.76</v>
      </c>
      <c r="M35" s="46"/>
    </row>
    <row r="36" spans="1:13" ht="15" x14ac:dyDescent="0.2">
      <c r="A36" s="52" t="s">
        <v>54</v>
      </c>
      <c r="B36" s="51"/>
      <c r="C36" s="51"/>
      <c r="D36" s="51"/>
      <c r="E36" s="51"/>
      <c r="F36" s="51"/>
      <c r="G36" s="51"/>
      <c r="H36" s="51"/>
      <c r="I36" s="51"/>
      <c r="J36" s="47">
        <v>186905.54</v>
      </c>
      <c r="K36" s="46"/>
      <c r="L36" s="46"/>
      <c r="M36" s="46"/>
    </row>
    <row r="37" spans="1:13" ht="15" x14ac:dyDescent="0.2">
      <c r="A37" s="58" t="s">
        <v>55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15" x14ac:dyDescent="0.2">
      <c r="A38" s="50" t="s">
        <v>56</v>
      </c>
      <c r="B38" s="51"/>
      <c r="C38" s="51"/>
      <c r="D38" s="51"/>
      <c r="E38" s="51"/>
      <c r="F38" s="51"/>
      <c r="G38" s="51"/>
      <c r="H38" s="51"/>
      <c r="I38" s="51"/>
      <c r="J38" s="45">
        <v>38991.29</v>
      </c>
      <c r="K38" s="45">
        <v>3359.61</v>
      </c>
      <c r="L38" s="45">
        <v>29504.86</v>
      </c>
      <c r="M38" s="45">
        <v>390.6</v>
      </c>
    </row>
    <row r="39" spans="1:13" ht="15" x14ac:dyDescent="0.2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45">
        <v>42919.98</v>
      </c>
      <c r="K39" s="45">
        <v>4636.26</v>
      </c>
      <c r="L39" s="45">
        <v>32156.9</v>
      </c>
      <c r="M39" s="45">
        <v>390.6</v>
      </c>
    </row>
    <row r="40" spans="1:13" ht="15" x14ac:dyDescent="0.2">
      <c r="A40" s="50" t="s">
        <v>58</v>
      </c>
      <c r="B40" s="51"/>
      <c r="C40" s="51"/>
      <c r="D40" s="51"/>
      <c r="E40" s="51"/>
      <c r="F40" s="51"/>
      <c r="G40" s="51"/>
      <c r="H40" s="51"/>
      <c r="I40" s="51"/>
      <c r="J40" s="45">
        <v>9651.57</v>
      </c>
      <c r="K40" s="46"/>
      <c r="L40" s="46"/>
      <c r="M40" s="46"/>
    </row>
    <row r="41" spans="1:13" ht="15" x14ac:dyDescent="0.2">
      <c r="A41" s="50" t="s">
        <v>59</v>
      </c>
      <c r="B41" s="51"/>
      <c r="C41" s="51"/>
      <c r="D41" s="51"/>
      <c r="E41" s="51"/>
      <c r="F41" s="51"/>
      <c r="G41" s="51"/>
      <c r="H41" s="51"/>
      <c r="I41" s="51"/>
      <c r="J41" s="45">
        <v>3016.12</v>
      </c>
      <c r="K41" s="46"/>
      <c r="L41" s="46"/>
      <c r="M41" s="46"/>
    </row>
    <row r="42" spans="1:13" ht="15" x14ac:dyDescent="0.2">
      <c r="A42" s="52" t="s">
        <v>60</v>
      </c>
      <c r="B42" s="51"/>
      <c r="C42" s="51"/>
      <c r="D42" s="51"/>
      <c r="E42" s="51"/>
      <c r="F42" s="51"/>
      <c r="G42" s="51"/>
      <c r="H42" s="51"/>
      <c r="I42" s="51"/>
      <c r="J42" s="46"/>
      <c r="K42" s="46"/>
      <c r="L42" s="46"/>
      <c r="M42" s="46"/>
    </row>
    <row r="43" spans="1:13" ht="15" x14ac:dyDescent="0.2">
      <c r="A43" s="50" t="s">
        <v>61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62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0" t="s">
        <v>63</v>
      </c>
      <c r="B45" s="51"/>
      <c r="C45" s="51"/>
      <c r="D45" s="51"/>
      <c r="E45" s="51"/>
      <c r="F45" s="51"/>
      <c r="G45" s="51"/>
      <c r="H45" s="51"/>
      <c r="I45" s="51"/>
      <c r="J45" s="45">
        <v>5975.64</v>
      </c>
      <c r="K45" s="46"/>
      <c r="L45" s="46"/>
      <c r="M45" s="46"/>
    </row>
    <row r="46" spans="1:13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45">
        <v>9199.08</v>
      </c>
      <c r="K47" s="46"/>
      <c r="L47" s="45">
        <v>9199.08</v>
      </c>
      <c r="M47" s="46"/>
    </row>
    <row r="48" spans="1:13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46"/>
      <c r="K48" s="46"/>
      <c r="L48" s="46"/>
      <c r="M48" s="46"/>
    </row>
    <row r="49" spans="1:13" ht="15" x14ac:dyDescent="0.2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45">
        <v>5072.76</v>
      </c>
      <c r="K49" s="46"/>
      <c r="L49" s="45">
        <v>5072.76</v>
      </c>
      <c r="M49" s="46"/>
    </row>
    <row r="50" spans="1:13" ht="15" x14ac:dyDescent="0.2">
      <c r="A50" s="50" t="s">
        <v>68</v>
      </c>
      <c r="B50" s="51"/>
      <c r="C50" s="51"/>
      <c r="D50" s="51"/>
      <c r="E50" s="51"/>
      <c r="F50" s="51"/>
      <c r="G50" s="51"/>
      <c r="H50" s="51"/>
      <c r="I50" s="51"/>
      <c r="J50" s="45">
        <v>20247.48</v>
      </c>
      <c r="K50" s="46"/>
      <c r="L50" s="46"/>
      <c r="M50" s="46"/>
    </row>
    <row r="51" spans="1:13" ht="15" x14ac:dyDescent="0.2">
      <c r="A51" s="50" t="s">
        <v>69</v>
      </c>
      <c r="B51" s="51"/>
      <c r="C51" s="51"/>
      <c r="D51" s="51"/>
      <c r="E51" s="51"/>
      <c r="F51" s="51"/>
      <c r="G51" s="51"/>
      <c r="H51" s="51"/>
      <c r="I51" s="51"/>
      <c r="J51" s="45">
        <v>160967.47</v>
      </c>
      <c r="K51" s="46"/>
      <c r="L51" s="46"/>
      <c r="M51" s="46"/>
    </row>
    <row r="52" spans="1:13" ht="15" x14ac:dyDescent="0.2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0" t="s">
        <v>71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0" t="s">
        <v>72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0" t="s">
        <v>73</v>
      </c>
      <c r="B55" s="51"/>
      <c r="C55" s="51"/>
      <c r="D55" s="51"/>
      <c r="E55" s="51"/>
      <c r="F55" s="51"/>
      <c r="G55" s="51"/>
      <c r="H55" s="51"/>
      <c r="I55" s="51"/>
      <c r="J55" s="45">
        <v>10489.83</v>
      </c>
      <c r="K55" s="45">
        <v>3359.61</v>
      </c>
      <c r="L55" s="45">
        <v>6979.04</v>
      </c>
      <c r="M55" s="46"/>
    </row>
    <row r="56" spans="1:13" ht="23.25" customHeight="1" x14ac:dyDescent="0.2">
      <c r="A56" s="50" t="s">
        <v>74</v>
      </c>
      <c r="B56" s="51"/>
      <c r="C56" s="51"/>
      <c r="D56" s="51"/>
      <c r="E56" s="51"/>
      <c r="F56" s="51"/>
      <c r="G56" s="51"/>
      <c r="H56" s="51"/>
      <c r="I56" s="51"/>
      <c r="J56" s="45">
        <v>12040.63</v>
      </c>
      <c r="K56" s="45">
        <v>3863.55</v>
      </c>
      <c r="L56" s="45">
        <v>8025.9</v>
      </c>
      <c r="M56" s="46"/>
    </row>
    <row r="57" spans="1:13" ht="24.75" customHeight="1" x14ac:dyDescent="0.2">
      <c r="A57" s="50" t="s">
        <v>75</v>
      </c>
      <c r="B57" s="51"/>
      <c r="C57" s="51"/>
      <c r="D57" s="51"/>
      <c r="E57" s="51"/>
      <c r="F57" s="51"/>
      <c r="G57" s="51"/>
      <c r="H57" s="51"/>
      <c r="I57" s="51"/>
      <c r="J57" s="45">
        <v>14418.52</v>
      </c>
      <c r="K57" s="45">
        <v>4636.26</v>
      </c>
      <c r="L57" s="45">
        <v>9631.08</v>
      </c>
      <c r="M57" s="46"/>
    </row>
    <row r="58" spans="1:13" ht="15" x14ac:dyDescent="0.2">
      <c r="A58" s="50" t="s">
        <v>76</v>
      </c>
      <c r="B58" s="51"/>
      <c r="C58" s="51"/>
      <c r="D58" s="51"/>
      <c r="E58" s="51"/>
      <c r="F58" s="51"/>
      <c r="G58" s="51"/>
      <c r="H58" s="51"/>
      <c r="I58" s="51"/>
      <c r="J58" s="45">
        <v>8901.6200000000008</v>
      </c>
      <c r="K58" s="46"/>
      <c r="L58" s="46"/>
      <c r="M58" s="46"/>
    </row>
    <row r="59" spans="1:13" ht="15" x14ac:dyDescent="0.2">
      <c r="A59" s="50" t="s">
        <v>77</v>
      </c>
      <c r="B59" s="51"/>
      <c r="C59" s="51"/>
      <c r="D59" s="51"/>
      <c r="E59" s="51"/>
      <c r="F59" s="51"/>
      <c r="G59" s="51"/>
      <c r="H59" s="51"/>
      <c r="I59" s="51"/>
      <c r="J59" s="45">
        <v>2781.76</v>
      </c>
      <c r="K59" s="46"/>
      <c r="L59" s="46"/>
      <c r="M59" s="46"/>
    </row>
    <row r="60" spans="1:13" ht="15" x14ac:dyDescent="0.2">
      <c r="A60" s="50" t="s">
        <v>78</v>
      </c>
      <c r="B60" s="51"/>
      <c r="C60" s="51"/>
      <c r="D60" s="51"/>
      <c r="E60" s="51"/>
      <c r="F60" s="51"/>
      <c r="G60" s="51"/>
      <c r="H60" s="51"/>
      <c r="I60" s="51"/>
      <c r="J60" s="45">
        <v>26101.9</v>
      </c>
      <c r="K60" s="46"/>
      <c r="L60" s="46"/>
      <c r="M60" s="46"/>
    </row>
    <row r="61" spans="1:13" ht="15" x14ac:dyDescent="0.2">
      <c r="A61" s="50" t="s">
        <v>79</v>
      </c>
      <c r="B61" s="51"/>
      <c r="C61" s="51"/>
      <c r="D61" s="51"/>
      <c r="E61" s="51"/>
      <c r="F61" s="51"/>
      <c r="G61" s="51"/>
      <c r="H61" s="51"/>
      <c r="I61" s="51"/>
      <c r="J61" s="45">
        <v>26101.9</v>
      </c>
      <c r="K61" s="46"/>
      <c r="L61" s="46"/>
      <c r="M61" s="46"/>
    </row>
    <row r="62" spans="1:13" ht="15" x14ac:dyDescent="0.2">
      <c r="A62" s="50" t="s">
        <v>80</v>
      </c>
      <c r="B62" s="51"/>
      <c r="C62" s="51"/>
      <c r="D62" s="51"/>
      <c r="E62" s="51"/>
      <c r="F62" s="51"/>
      <c r="G62" s="51"/>
      <c r="H62" s="51"/>
      <c r="I62" s="51"/>
      <c r="J62" s="45">
        <v>145126.56</v>
      </c>
      <c r="K62" s="46"/>
      <c r="L62" s="46"/>
      <c r="M62" s="46"/>
    </row>
    <row r="63" spans="1:13" ht="15" x14ac:dyDescent="0.2">
      <c r="A63" s="50" t="s">
        <v>81</v>
      </c>
      <c r="B63" s="51"/>
      <c r="C63" s="51"/>
      <c r="D63" s="51"/>
      <c r="E63" s="51"/>
      <c r="F63" s="51"/>
      <c r="G63" s="51"/>
      <c r="H63" s="51"/>
      <c r="I63" s="51"/>
      <c r="J63" s="46"/>
      <c r="K63" s="46"/>
      <c r="L63" s="46"/>
      <c r="M63" s="46"/>
    </row>
    <row r="64" spans="1:13" ht="15" x14ac:dyDescent="0.2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6"/>
      <c r="K64" s="46"/>
      <c r="L64" s="46"/>
      <c r="M64" s="46"/>
    </row>
    <row r="65" spans="1:13" ht="15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5">
        <v>8253.98</v>
      </c>
      <c r="K65" s="46"/>
      <c r="L65" s="45">
        <v>8253.98</v>
      </c>
      <c r="M65" s="45">
        <v>390.6</v>
      </c>
    </row>
    <row r="66" spans="1:13" ht="15" x14ac:dyDescent="0.2">
      <c r="A66" s="50" t="s">
        <v>83</v>
      </c>
      <c r="B66" s="51"/>
      <c r="C66" s="51"/>
      <c r="D66" s="51"/>
      <c r="E66" s="51"/>
      <c r="F66" s="51"/>
      <c r="G66" s="51"/>
      <c r="H66" s="51"/>
      <c r="I66" s="51"/>
      <c r="J66" s="45">
        <v>749.95</v>
      </c>
      <c r="K66" s="46"/>
      <c r="L66" s="46"/>
      <c r="M66" s="46"/>
    </row>
    <row r="67" spans="1:13" ht="15" x14ac:dyDescent="0.2">
      <c r="A67" s="50" t="s">
        <v>84</v>
      </c>
      <c r="B67" s="51"/>
      <c r="C67" s="51"/>
      <c r="D67" s="51"/>
      <c r="E67" s="51"/>
      <c r="F67" s="51"/>
      <c r="G67" s="51"/>
      <c r="H67" s="51"/>
      <c r="I67" s="51"/>
      <c r="J67" s="45">
        <v>234.36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9238.2900000000009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9238.2900000000009</v>
      </c>
      <c r="K69" s="46"/>
      <c r="L69" s="46"/>
      <c r="M69" s="46"/>
    </row>
    <row r="70" spans="1:13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45">
        <v>73444.41</v>
      </c>
      <c r="K70" s="46"/>
      <c r="L70" s="46"/>
      <c r="M70" s="46"/>
    </row>
    <row r="71" spans="1:13" ht="15" x14ac:dyDescent="0.2">
      <c r="A71" s="50" t="s">
        <v>68</v>
      </c>
      <c r="B71" s="51"/>
      <c r="C71" s="51"/>
      <c r="D71" s="51"/>
      <c r="E71" s="51"/>
      <c r="F71" s="51"/>
      <c r="G71" s="51"/>
      <c r="H71" s="51"/>
      <c r="I71" s="51"/>
      <c r="J71" s="45">
        <v>218570.97</v>
      </c>
      <c r="K71" s="46"/>
      <c r="L71" s="46"/>
      <c r="M71" s="46"/>
    </row>
    <row r="72" spans="1:13" ht="15" x14ac:dyDescent="0.2">
      <c r="A72" s="50" t="s">
        <v>86</v>
      </c>
      <c r="B72" s="51"/>
      <c r="C72" s="51"/>
      <c r="D72" s="51"/>
      <c r="E72" s="51"/>
      <c r="F72" s="51"/>
      <c r="G72" s="51"/>
      <c r="H72" s="51"/>
      <c r="I72" s="51"/>
      <c r="J72" s="45">
        <v>379540</v>
      </c>
      <c r="K72" s="46"/>
      <c r="L72" s="46"/>
      <c r="M72" s="46"/>
    </row>
    <row r="73" spans="1:13" ht="15" x14ac:dyDescent="0.2">
      <c r="A73" s="50" t="s">
        <v>87</v>
      </c>
      <c r="B73" s="51"/>
      <c r="C73" s="51"/>
      <c r="D73" s="51"/>
      <c r="E73" s="51"/>
      <c r="F73" s="51"/>
      <c r="G73" s="51"/>
      <c r="H73" s="51"/>
      <c r="I73" s="51"/>
      <c r="J73" s="46"/>
      <c r="K73" s="46"/>
      <c r="L73" s="46"/>
      <c r="M73" s="46"/>
    </row>
    <row r="74" spans="1:13" ht="15" x14ac:dyDescent="0.2">
      <c r="A74" s="50" t="s">
        <v>88</v>
      </c>
      <c r="B74" s="51"/>
      <c r="C74" s="51"/>
      <c r="D74" s="51"/>
      <c r="E74" s="51"/>
      <c r="F74" s="51"/>
      <c r="G74" s="51"/>
      <c r="H74" s="51"/>
      <c r="I74" s="51"/>
      <c r="J74" s="45">
        <v>151.18</v>
      </c>
      <c r="K74" s="46"/>
      <c r="L74" s="46"/>
      <c r="M74" s="46"/>
    </row>
    <row r="75" spans="1:13" ht="15" x14ac:dyDescent="0.2">
      <c r="A75" s="50" t="s">
        <v>89</v>
      </c>
      <c r="B75" s="51"/>
      <c r="C75" s="51"/>
      <c r="D75" s="51"/>
      <c r="E75" s="51"/>
      <c r="F75" s="51"/>
      <c r="G75" s="51"/>
      <c r="H75" s="51"/>
      <c r="I75" s="51"/>
      <c r="J75" s="45">
        <v>32156.9</v>
      </c>
      <c r="K75" s="46"/>
      <c r="L75" s="46"/>
      <c r="M75" s="46"/>
    </row>
    <row r="76" spans="1:13" ht="15" x14ac:dyDescent="0.2">
      <c r="A76" s="50" t="s">
        <v>90</v>
      </c>
      <c r="B76" s="51"/>
      <c r="C76" s="51"/>
      <c r="D76" s="51"/>
      <c r="E76" s="51"/>
      <c r="F76" s="51"/>
      <c r="G76" s="51"/>
      <c r="H76" s="51"/>
      <c r="I76" s="51"/>
      <c r="J76" s="45">
        <v>5026.8599999999997</v>
      </c>
      <c r="K76" s="46"/>
      <c r="L76" s="46"/>
      <c r="M76" s="46"/>
    </row>
    <row r="77" spans="1:13" ht="15" x14ac:dyDescent="0.2">
      <c r="A77" s="50" t="s">
        <v>91</v>
      </c>
      <c r="B77" s="51"/>
      <c r="C77" s="51"/>
      <c r="D77" s="51"/>
      <c r="E77" s="51"/>
      <c r="F77" s="51"/>
      <c r="G77" s="51"/>
      <c r="H77" s="51"/>
      <c r="I77" s="51"/>
      <c r="J77" s="45">
        <v>9651.57</v>
      </c>
      <c r="K77" s="46"/>
      <c r="L77" s="46"/>
      <c r="M77" s="46"/>
    </row>
    <row r="78" spans="1:13" ht="15" x14ac:dyDescent="0.2">
      <c r="A78" s="50" t="s">
        <v>92</v>
      </c>
      <c r="B78" s="51"/>
      <c r="C78" s="51"/>
      <c r="D78" s="51"/>
      <c r="E78" s="51"/>
      <c r="F78" s="51"/>
      <c r="G78" s="51"/>
      <c r="H78" s="51"/>
      <c r="I78" s="51"/>
      <c r="J78" s="45">
        <v>3016.12</v>
      </c>
      <c r="K78" s="46"/>
      <c r="L78" s="46"/>
      <c r="M78" s="46"/>
    </row>
    <row r="79" spans="1:13" ht="15" x14ac:dyDescent="0.2">
      <c r="A79" s="50" t="s">
        <v>93</v>
      </c>
      <c r="B79" s="51"/>
      <c r="C79" s="51"/>
      <c r="D79" s="51"/>
      <c r="E79" s="51"/>
      <c r="F79" s="51"/>
      <c r="G79" s="51"/>
      <c r="H79" s="51"/>
      <c r="I79" s="51"/>
      <c r="J79" s="45">
        <f>J80-J72</f>
        <v>75908</v>
      </c>
      <c r="K79" s="46"/>
      <c r="L79" s="46"/>
      <c r="M79" s="46"/>
    </row>
    <row r="80" spans="1:13" ht="15" x14ac:dyDescent="0.2">
      <c r="A80" s="52" t="s">
        <v>94</v>
      </c>
      <c r="B80" s="51"/>
      <c r="C80" s="51"/>
      <c r="D80" s="51"/>
      <c r="E80" s="51"/>
      <c r="F80" s="51"/>
      <c r="G80" s="51"/>
      <c r="H80" s="51"/>
      <c r="I80" s="51"/>
      <c r="J80" s="47">
        <f>J72*1.2</f>
        <v>455448</v>
      </c>
      <c r="K80" s="46"/>
      <c r="L80" s="46"/>
      <c r="M80" s="46"/>
    </row>
    <row r="83" spans="1:11" ht="15" x14ac:dyDescent="0.25">
      <c r="A83" s="1" t="s">
        <v>110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49" t="s">
        <v>111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" x14ac:dyDescent="0.25">
      <c r="A85" s="1" t="s">
        <v>112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49" t="s">
        <v>111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2019-09-18T01:50:16Z</dcterms:modified>
</cp:coreProperties>
</file>